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21840" windowHeight="12588"/>
  </bookViews>
  <sheets>
    <sheet name="Лист1" sheetId="1" r:id="rId1"/>
  </sheets>
  <definedNames>
    <definedName name="_xlnm.Print_Titles" localSheetId="0">Лист1!$3:$7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F46" i="1"/>
  <c r="D46" i="1"/>
  <c r="H57" i="1"/>
  <c r="G57" i="1"/>
  <c r="H56" i="1"/>
  <c r="G56" i="1"/>
  <c r="H55" i="1"/>
  <c r="H54" i="1"/>
  <c r="G37" i="1"/>
  <c r="H37" i="1"/>
  <c r="H36" i="1"/>
  <c r="G36" i="1"/>
  <c r="H35" i="1"/>
  <c r="G43" i="1" l="1"/>
  <c r="H42" i="1"/>
  <c r="G42" i="1"/>
  <c r="H41" i="1"/>
  <c r="G41" i="1"/>
  <c r="G44" i="1" l="1"/>
  <c r="H44" i="1"/>
  <c r="C10" i="1"/>
  <c r="G22" i="1" l="1"/>
  <c r="H22" i="1"/>
  <c r="H26" i="1"/>
  <c r="G26" i="1"/>
  <c r="H32" i="1"/>
  <c r="G32" i="1"/>
  <c r="H31" i="1"/>
  <c r="G31" i="1"/>
  <c r="H30" i="1"/>
  <c r="G30" i="1"/>
  <c r="G40" i="1"/>
  <c r="H40" i="1"/>
  <c r="H43" i="1"/>
  <c r="E52" i="1"/>
  <c r="G18" i="1"/>
  <c r="H18" i="1"/>
  <c r="H53" i="1"/>
  <c r="H39" i="1" l="1"/>
  <c r="G39" i="1"/>
  <c r="H34" i="1"/>
  <c r="G34" i="1"/>
  <c r="H25" i="1"/>
  <c r="G25" i="1"/>
  <c r="H23" i="1"/>
  <c r="G23" i="1"/>
  <c r="H21" i="1"/>
  <c r="G21" i="1"/>
  <c r="H19" i="1"/>
  <c r="G19" i="1"/>
  <c r="H17" i="1"/>
  <c r="G17" i="1"/>
  <c r="H16" i="1"/>
  <c r="G16" i="1"/>
  <c r="H14" i="1"/>
  <c r="G14" i="1"/>
  <c r="H12" i="1"/>
  <c r="G12" i="1"/>
  <c r="G53" i="1"/>
  <c r="F56" i="1"/>
  <c r="E56" i="1" l="1"/>
  <c r="D56" i="1"/>
  <c r="C56" i="1"/>
  <c r="F52" i="1"/>
  <c r="D52" i="1"/>
  <c r="C52" i="1"/>
  <c r="H51" i="1"/>
  <c r="G51" i="1"/>
  <c r="H50" i="1"/>
  <c r="G50" i="1"/>
  <c r="H49" i="1"/>
  <c r="G49" i="1"/>
  <c r="H48" i="1"/>
  <c r="G48" i="1"/>
  <c r="F47" i="1"/>
  <c r="E47" i="1"/>
  <c r="E46" i="1" s="1"/>
  <c r="D47" i="1"/>
  <c r="C47" i="1"/>
  <c r="F38" i="1"/>
  <c r="E38" i="1"/>
  <c r="D38" i="1"/>
  <c r="C38" i="1"/>
  <c r="F35" i="1"/>
  <c r="G35" i="1"/>
  <c r="D35" i="1"/>
  <c r="C35" i="1"/>
  <c r="F33" i="1"/>
  <c r="E33" i="1"/>
  <c r="D33" i="1"/>
  <c r="C33" i="1"/>
  <c r="F28" i="1"/>
  <c r="E28" i="1"/>
  <c r="D28" i="1"/>
  <c r="D27" i="1" s="1"/>
  <c r="C28" i="1"/>
  <c r="F24" i="1"/>
  <c r="E24" i="1"/>
  <c r="D24" i="1"/>
  <c r="C24" i="1"/>
  <c r="F20" i="1"/>
  <c r="E20" i="1"/>
  <c r="D20" i="1"/>
  <c r="C20" i="1"/>
  <c r="F15" i="1"/>
  <c r="E15" i="1"/>
  <c r="D15" i="1"/>
  <c r="C15" i="1"/>
  <c r="F13" i="1"/>
  <c r="E13" i="1"/>
  <c r="D13" i="1"/>
  <c r="C13" i="1"/>
  <c r="F11" i="1"/>
  <c r="E11" i="1"/>
  <c r="D11" i="1"/>
  <c r="C11" i="1"/>
  <c r="D10" i="1" l="1"/>
  <c r="F27" i="1"/>
  <c r="H27" i="1" s="1"/>
  <c r="C27" i="1"/>
  <c r="F10" i="1"/>
  <c r="E27" i="1"/>
  <c r="E10" i="1"/>
  <c r="C46" i="1"/>
  <c r="G52" i="1"/>
  <c r="H52" i="1"/>
  <c r="H20" i="1"/>
  <c r="H33" i="1"/>
  <c r="G13" i="1"/>
  <c r="G33" i="1"/>
  <c r="H24" i="1"/>
  <c r="H28" i="1"/>
  <c r="G38" i="1"/>
  <c r="H38" i="1"/>
  <c r="G28" i="1"/>
  <c r="G24" i="1"/>
  <c r="G20" i="1"/>
  <c r="H15" i="1"/>
  <c r="G15" i="1"/>
  <c r="H13" i="1"/>
  <c r="G11" i="1"/>
  <c r="E9" i="1"/>
  <c r="H47" i="1"/>
  <c r="C9" i="1"/>
  <c r="D9" i="1"/>
  <c r="F9" i="1"/>
  <c r="H11" i="1"/>
  <c r="G47" i="1"/>
  <c r="G27" i="1" l="1"/>
  <c r="H10" i="1"/>
  <c r="G10" i="1"/>
  <c r="C8" i="1"/>
  <c r="E8" i="1"/>
  <c r="D8" i="1"/>
  <c r="H46" i="1"/>
  <c r="G46" i="1"/>
  <c r="H9" i="1"/>
  <c r="F8" i="1"/>
  <c r="G9" i="1"/>
  <c r="H8" i="1" l="1"/>
  <c r="G8" i="1"/>
</calcChain>
</file>

<file path=xl/sharedStrings.xml><?xml version="1.0" encoding="utf-8"?>
<sst xmlns="http://schemas.openxmlformats.org/spreadsheetml/2006/main" count="109" uniqueCount="109">
  <si>
    <t>План</t>
  </si>
  <si>
    <t>Х</t>
  </si>
  <si>
    <t>Налоговые и неналоговые доходы</t>
  </si>
  <si>
    <t>Налоги на прибыль,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</si>
  <si>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</si>
  <si>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</si>
  <si>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</si>
  <si>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</si>
  <si>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</si>
  <si>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</si>
  <si>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</si>
  <si>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</si>
  <si>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</si>
  <si>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</si>
  <si>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</si>
  <si>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</si>
  <si>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</si>
  <si>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</si>
  <si>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</si>
  <si>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</si>
  <si>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</si>
  <si>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</si>
  <si>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</si>
  <si>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</si>
  <si>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</si>
  <si>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</si>
  <si>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</si>
  <si>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</si>
  <si>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</si>
  <si>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</si>
  <si>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</si>
  <si>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</si>
  <si>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Штрафы, санкции, возмещение ущерба</t>
  </si>
  <si>
    <t>Прочие неналоговые доходы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</si>
  <si>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</si>
  <si>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</si>
  <si>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</si>
  <si>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</si>
  <si>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</si>
  <si>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</si>
  <si>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</si>
  <si>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</si>
  <si>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</si>
  <si>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- всего</t>
  </si>
  <si>
    <t>тыс. рублей</t>
  </si>
  <si>
    <t>1 00 00000 00</t>
  </si>
  <si>
    <t>1 01 00000 00</t>
  </si>
  <si>
    <t xml:space="preserve">1 01 02000 01 </t>
  </si>
  <si>
    <t>1 03 00000 00</t>
  </si>
  <si>
    <t>1 03 02000 01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</si>
  <si>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</si>
  <si>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</si>
  <si>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</si>
  <si>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</si>
  <si>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</si>
  <si>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</si>
  <si>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</si>
  <si>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</si>
  <si>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</si>
  <si>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</si>
  <si>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1 08 00000 00</t>
  </si>
  <si>
    <t>1 08 03000 01</t>
  </si>
  <si>
    <t>1 08 07000 01</t>
  </si>
  <si>
    <t>1 11 00000 00</t>
  </si>
  <si>
    <t>1 12 00000 00</t>
  </si>
  <si>
    <t>1 12 01000 01</t>
  </si>
  <si>
    <t>1 13 00000 00</t>
  </si>
  <si>
    <t>1 14 00000 00</t>
  </si>
  <si>
    <t>1 16 00000 00</t>
  </si>
  <si>
    <t>1 17 00000 00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</si>
  <si>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</si>
  <si>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</si>
  <si>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</si>
  <si>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</si>
  <si>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</si>
  <si>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</si>
  <si>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</si>
  <si>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1 11 01000 00</t>
  </si>
  <si>
    <t>1 11 05000 00</t>
  </si>
  <si>
    <t>1 11 07000 00</t>
  </si>
  <si>
    <t>1 11 09000 00</t>
  </si>
  <si>
    <t>1 13 01000 00</t>
  </si>
  <si>
    <t>1 13 02000 00</t>
  </si>
  <si>
    <t>1 14 01000 00</t>
  </si>
  <si>
    <t>1 14 02000 00</t>
  </si>
  <si>
    <t>1 14 06000 00</t>
  </si>
  <si>
    <t>1 14 06300 00</t>
  </si>
  <si>
    <t>2 19 00000 04</t>
  </si>
  <si>
    <t>1 17 01000 00</t>
  </si>
  <si>
    <t>Налоги на товары (работы, услуги), реализуемые на территории Российской Федерации</t>
  </si>
  <si>
    <t>% исполнения  к уточненному плану года
(гр.6/гр.4)</t>
  </si>
  <si>
    <t>1 06 04000 00</t>
  </si>
  <si>
    <t>Транспортный налог</t>
  </si>
  <si>
    <t>2 03 00000 00</t>
  </si>
  <si>
    <t>Безвозмездные поступления от государственных (муниципальных) организаций</t>
  </si>
  <si>
    <t>2 03 04099 04</t>
  </si>
  <si>
    <t>Прочие безвозмездные поступления от государственных (муниципальных) организаций в бюджеты городских округов</t>
  </si>
  <si>
    <t>Налоговые  доходы</t>
  </si>
  <si>
    <t>Неналоговые доходы</t>
  </si>
  <si>
    <t>Сведения об исполнении бюджета города  Югорска по доходам за 9 месяцев 2021 года  
в разрезе видов доходов в сравнении с запланированными значениями на 9 месяцев и год</t>
  </si>
  <si>
    <t>9 месяцев</t>
  </si>
  <si>
    <t>% исполнения к плану 
на 9 месяцев
(гр.6/гр.5)</t>
  </si>
  <si>
    <t>Прочие безвозмездные поступления</t>
  </si>
  <si>
    <t>Прочие безвозмездные поступления в бюджеты городских округов</t>
  </si>
  <si>
    <t>2 07 00000 00</t>
  </si>
  <si>
    <t>2 07 04050 04</t>
  </si>
  <si>
    <t>Утвержденный план на 2021 год
(решение Думы города Югорска от 22.12.2020 
№ 91)</t>
  </si>
  <si>
    <t>Уточненный план на 2021 год</t>
  </si>
  <si>
    <t>Исполнено на 01.10.2021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</si>
</sst>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165" fontId="3" fillId="3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165" fontId="3" fillId="4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5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5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165" fontId="3" fillId="0" borderId="6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165" fontId="5" fillId="0" borderId="6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top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zoomScale="90" zoomScaleNormal="90" workbookViewId="0">
      <selection activeCell="K12" sqref="K11:K12"/>
    </sheetView>
  </sheetViews>
  <sheetFormatPr defaultColWidth="9.109375" defaultRowHeight="13.8" x14ac:dyDescent="0.25"/>
  <cols>
    <col min="1" max="1" width="15" style="3" customWidth="1"/>
    <col min="2" max="2" width="60.33203125" style="3" customWidth="1"/>
    <col min="3" max="3" width="17.88671875" style="3" customWidth="1"/>
    <col min="4" max="4" width="14.88671875" style="3" customWidth="1"/>
    <col min="5" max="5" width="12.6640625" style="4" customWidth="1"/>
    <col min="6" max="6" width="13.6640625" style="3" customWidth="1"/>
    <col min="7" max="7" width="13.88671875" style="3" customWidth="1"/>
    <col min="8" max="8" width="14.6640625" style="3" customWidth="1"/>
    <col min="9" max="16384" width="9.109375" style="2"/>
  </cols>
  <sheetData>
    <row r="1" spans="1:9" ht="43.5" customHeight="1" x14ac:dyDescent="0.25">
      <c r="A1" s="38" t="s">
        <v>99</v>
      </c>
      <c r="B1" s="38"/>
      <c r="C1" s="38"/>
      <c r="D1" s="38"/>
      <c r="E1" s="38"/>
      <c r="F1" s="38"/>
      <c r="G1" s="38"/>
      <c r="H1" s="38"/>
      <c r="I1" s="1"/>
    </row>
    <row r="2" spans="1:9" x14ac:dyDescent="0.25">
      <c r="H2" s="5" t="s">
        <v>44</v>
      </c>
    </row>
    <row r="3" spans="1:9" ht="15.6" x14ac:dyDescent="0.25">
      <c r="A3" s="39" t="s">
        <v>50</v>
      </c>
      <c r="B3" s="39" t="s">
        <v>51</v>
      </c>
      <c r="C3" s="39" t="s">
        <v>106</v>
      </c>
      <c r="D3" s="39" t="s">
        <v>107</v>
      </c>
      <c r="E3" s="39" t="s">
        <v>100</v>
      </c>
      <c r="F3" s="39"/>
      <c r="G3" s="29" t="s">
        <v>101</v>
      </c>
      <c r="H3" s="29" t="s">
        <v>90</v>
      </c>
    </row>
    <row r="4" spans="1:9" x14ac:dyDescent="0.25">
      <c r="A4" s="39"/>
      <c r="B4" s="39"/>
      <c r="C4" s="39"/>
      <c r="D4" s="39"/>
      <c r="E4" s="32" t="s">
        <v>0</v>
      </c>
      <c r="F4" s="35" t="s">
        <v>108</v>
      </c>
      <c r="G4" s="30"/>
      <c r="H4" s="30"/>
    </row>
    <row r="5" spans="1:9" x14ac:dyDescent="0.25">
      <c r="A5" s="39"/>
      <c r="B5" s="39"/>
      <c r="C5" s="39"/>
      <c r="D5" s="39"/>
      <c r="E5" s="33"/>
      <c r="F5" s="36"/>
      <c r="G5" s="30"/>
      <c r="H5" s="30"/>
    </row>
    <row r="6" spans="1:9" ht="54" customHeight="1" x14ac:dyDescent="0.25">
      <c r="A6" s="39"/>
      <c r="B6" s="39"/>
      <c r="C6" s="39"/>
      <c r="D6" s="39"/>
      <c r="E6" s="34"/>
      <c r="F6" s="37"/>
      <c r="G6" s="31"/>
      <c r="H6" s="31"/>
    </row>
    <row r="7" spans="1:9" ht="15.6" x14ac:dyDescent="0.25">
      <c r="A7" s="6">
        <v>1</v>
      </c>
      <c r="B7" s="6">
        <v>2</v>
      </c>
      <c r="C7" s="6">
        <v>3</v>
      </c>
      <c r="D7" s="6">
        <v>4</v>
      </c>
      <c r="E7" s="7">
        <v>5</v>
      </c>
      <c r="F7" s="6">
        <v>6</v>
      </c>
      <c r="G7" s="6">
        <v>7</v>
      </c>
      <c r="H7" s="6">
        <v>8</v>
      </c>
    </row>
    <row r="8" spans="1:9" ht="15.6" x14ac:dyDescent="0.25">
      <c r="A8" s="8" t="s">
        <v>1</v>
      </c>
      <c r="B8" s="8" t="s">
        <v>43</v>
      </c>
      <c r="C8" s="9">
        <f>SUM(C9+C46)</f>
        <v>3335274.7</v>
      </c>
      <c r="D8" s="9">
        <f>SUM(D9+D46)</f>
        <v>3527561.8000000003</v>
      </c>
      <c r="E8" s="9">
        <f>SUM(E9+E46)</f>
        <v>2574732</v>
      </c>
      <c r="F8" s="9">
        <f>SUM(F9+F46)</f>
        <v>2532929.2000000002</v>
      </c>
      <c r="G8" s="9">
        <f>SUM(F8/E8)*100</f>
        <v>98.376421312975495</v>
      </c>
      <c r="H8" s="9">
        <f>SUM(F8/D8)*100</f>
        <v>71.803963859683478</v>
      </c>
    </row>
    <row r="9" spans="1:9" ht="15.6" x14ac:dyDescent="0.25">
      <c r="A9" s="10" t="s">
        <v>45</v>
      </c>
      <c r="B9" s="10" t="s">
        <v>2</v>
      </c>
      <c r="C9" s="11">
        <f>SUM(C11+C13+C15+C20+C24+C28+C33+C35+C38+C43+C44)</f>
        <v>1528234.9999999998</v>
      </c>
      <c r="D9" s="11">
        <f>SUM(D11+D13+D15+D20+D24+D28+D33+D35+D38+D43+D44)</f>
        <v>1529254.9</v>
      </c>
      <c r="E9" s="11">
        <f>SUM(E11+E13+E15+E20+E24+E28+E33+E35+E38+E43+E44)</f>
        <v>1173422.6000000001</v>
      </c>
      <c r="F9" s="11">
        <f>SUM(F11+F13+F15+F20+F24+F28+F33+F35+F38+F43+F44)</f>
        <v>1131619.8</v>
      </c>
      <c r="G9" s="11">
        <f t="shared" ref="G9:G53" si="0">SUM(F9/E9)*100</f>
        <v>96.437532394552477</v>
      </c>
      <c r="H9" s="11">
        <f t="shared" ref="H9:H53" si="1">SUM(F9/D9)*100</f>
        <v>73.998115029744227</v>
      </c>
    </row>
    <row r="10" spans="1:9" ht="15.6" x14ac:dyDescent="0.25">
      <c r="A10" s="12"/>
      <c r="B10" s="13" t="s">
        <v>97</v>
      </c>
      <c r="C10" s="14">
        <f>SUM(C11+C13+C15+C20+C24)</f>
        <v>1434666.4</v>
      </c>
      <c r="D10" s="14">
        <f t="shared" ref="D10:F10" si="2">SUM(D11+D13+D15+D20+D24)</f>
        <v>1422657</v>
      </c>
      <c r="E10" s="14">
        <f t="shared" si="2"/>
        <v>1087139.9000000001</v>
      </c>
      <c r="F10" s="14">
        <f t="shared" si="2"/>
        <v>1038360.8999999999</v>
      </c>
      <c r="G10" s="14">
        <f t="shared" ref="G10" si="3">SUM(F10/E10)*100</f>
        <v>95.513088977784705</v>
      </c>
      <c r="H10" s="14">
        <f t="shared" ref="H10" si="4">SUM(F10/D10)*100</f>
        <v>72.987438293277989</v>
      </c>
    </row>
    <row r="11" spans="1:9" ht="15.6" x14ac:dyDescent="0.25">
      <c r="A11" s="15" t="s">
        <v>46</v>
      </c>
      <c r="B11" s="15" t="s">
        <v>3</v>
      </c>
      <c r="C11" s="16">
        <f>SUM(C12)</f>
        <v>1236056.3999999999</v>
      </c>
      <c r="D11" s="16">
        <f>SUM(D12)</f>
        <v>1223755.8999999999</v>
      </c>
      <c r="E11" s="17">
        <f>SUM(E12)</f>
        <v>950627.9</v>
      </c>
      <c r="F11" s="16">
        <f>SUM(F12)</f>
        <v>892122</v>
      </c>
      <c r="G11" s="16">
        <f t="shared" si="0"/>
        <v>93.845551976751366</v>
      </c>
      <c r="H11" s="16">
        <f t="shared" si="1"/>
        <v>72.900322686901859</v>
      </c>
    </row>
    <row r="12" spans="1:9" ht="15.6" x14ac:dyDescent="0.25">
      <c r="A12" s="18" t="s">
        <v>47</v>
      </c>
      <c r="B12" s="18" t="s">
        <v>4</v>
      </c>
      <c r="C12" s="19">
        <v>1236056.3999999999</v>
      </c>
      <c r="D12" s="19">
        <v>1223755.8999999999</v>
      </c>
      <c r="E12" s="20">
        <v>950627.9</v>
      </c>
      <c r="F12" s="19">
        <v>892122</v>
      </c>
      <c r="G12" s="19">
        <f t="shared" ref="G12:G39" si="5">SUM(F12/E12)*100</f>
        <v>93.845551976751366</v>
      </c>
      <c r="H12" s="19">
        <f t="shared" ref="H12:H39" si="6">SUM(F12/D12)*100</f>
        <v>72.900322686901859</v>
      </c>
    </row>
    <row r="13" spans="1:9" ht="31.2" x14ac:dyDescent="0.25">
      <c r="A13" s="15" t="s">
        <v>48</v>
      </c>
      <c r="B13" s="15" t="s">
        <v>89</v>
      </c>
      <c r="C13" s="16">
        <f>SUM(C14)</f>
        <v>27652</v>
      </c>
      <c r="D13" s="16">
        <f>SUM(D14)</f>
        <v>27652</v>
      </c>
      <c r="E13" s="17">
        <f>SUM(E14)</f>
        <v>20773.8</v>
      </c>
      <c r="F13" s="16">
        <f>SUM(F14)</f>
        <v>21152.7</v>
      </c>
      <c r="G13" s="16">
        <f t="shared" si="5"/>
        <v>101.82393206827831</v>
      </c>
      <c r="H13" s="16">
        <f t="shared" si="6"/>
        <v>76.496094315058585</v>
      </c>
    </row>
    <row r="14" spans="1:9" ht="31.2" x14ac:dyDescent="0.25">
      <c r="A14" s="18" t="s">
        <v>49</v>
      </c>
      <c r="B14" s="18" t="s">
        <v>5</v>
      </c>
      <c r="C14" s="19">
        <v>27652</v>
      </c>
      <c r="D14" s="19">
        <v>27652</v>
      </c>
      <c r="E14" s="20">
        <v>20773.8</v>
      </c>
      <c r="F14" s="19">
        <v>21152.7</v>
      </c>
      <c r="G14" s="19">
        <f t="shared" si="5"/>
        <v>101.82393206827831</v>
      </c>
      <c r="H14" s="19">
        <f t="shared" si="6"/>
        <v>76.496094315058585</v>
      </c>
    </row>
    <row r="15" spans="1:9" ht="15.6" x14ac:dyDescent="0.25">
      <c r="A15" s="15" t="s">
        <v>52</v>
      </c>
      <c r="B15" s="15" t="s">
        <v>6</v>
      </c>
      <c r="C15" s="16">
        <f>SUM(C16:C19)</f>
        <v>97543</v>
      </c>
      <c r="D15" s="16">
        <f>SUM(D16:D19)</f>
        <v>98644.1</v>
      </c>
      <c r="E15" s="17">
        <f>SUM(E16:E19)</f>
        <v>81356.599999999991</v>
      </c>
      <c r="F15" s="16">
        <f>SUM(F16:F19)</f>
        <v>87788.4</v>
      </c>
      <c r="G15" s="16">
        <f t="shared" si="5"/>
        <v>107.90568927413389</v>
      </c>
      <c r="H15" s="16">
        <f t="shared" si="6"/>
        <v>88.99508434868379</v>
      </c>
    </row>
    <row r="16" spans="1:9" ht="31.2" x14ac:dyDescent="0.25">
      <c r="A16" s="18" t="s">
        <v>53</v>
      </c>
      <c r="B16" s="18" t="s">
        <v>7</v>
      </c>
      <c r="C16" s="19">
        <v>88843</v>
      </c>
      <c r="D16" s="19">
        <v>84843</v>
      </c>
      <c r="E16" s="20">
        <v>67809.2</v>
      </c>
      <c r="F16" s="19">
        <v>74241</v>
      </c>
      <c r="G16" s="19">
        <f t="shared" si="5"/>
        <v>109.48514360883183</v>
      </c>
      <c r="H16" s="19">
        <f t="shared" si="6"/>
        <v>87.503977935716563</v>
      </c>
    </row>
    <row r="17" spans="1:8" ht="31.2" x14ac:dyDescent="0.25">
      <c r="A17" s="18" t="s">
        <v>54</v>
      </c>
      <c r="B17" s="18" t="s">
        <v>8</v>
      </c>
      <c r="C17" s="19">
        <v>1800</v>
      </c>
      <c r="D17" s="19">
        <v>4033.3</v>
      </c>
      <c r="E17" s="20">
        <v>4107.2</v>
      </c>
      <c r="F17" s="19">
        <v>4107.2</v>
      </c>
      <c r="G17" s="19">
        <f t="shared" si="5"/>
        <v>100</v>
      </c>
      <c r="H17" s="19">
        <f t="shared" si="6"/>
        <v>101.83224654749212</v>
      </c>
    </row>
    <row r="18" spans="1:8" ht="15.6" x14ac:dyDescent="0.25">
      <c r="A18" s="18" t="s">
        <v>55</v>
      </c>
      <c r="B18" s="18" t="s">
        <v>9</v>
      </c>
      <c r="C18" s="19">
        <v>1400</v>
      </c>
      <c r="D18" s="19">
        <v>4267.8</v>
      </c>
      <c r="E18" s="20">
        <v>4267.8</v>
      </c>
      <c r="F18" s="19">
        <v>4267.8</v>
      </c>
      <c r="G18" s="19">
        <f t="shared" ref="G18" si="7">SUM(F18/E18)*100</f>
        <v>100</v>
      </c>
      <c r="H18" s="19">
        <f t="shared" ref="H18" si="8">SUM(F18/D18)*100</f>
        <v>100</v>
      </c>
    </row>
    <row r="19" spans="1:8" ht="31.2" x14ac:dyDescent="0.25">
      <c r="A19" s="18" t="s">
        <v>56</v>
      </c>
      <c r="B19" s="18" t="s">
        <v>10</v>
      </c>
      <c r="C19" s="19">
        <v>5500</v>
      </c>
      <c r="D19" s="19">
        <v>5500</v>
      </c>
      <c r="E19" s="20">
        <v>5172.3999999999996</v>
      </c>
      <c r="F19" s="19">
        <v>5172.3999999999996</v>
      </c>
      <c r="G19" s="19">
        <f t="shared" si="5"/>
        <v>100</v>
      </c>
      <c r="H19" s="19">
        <f t="shared" si="6"/>
        <v>94.043636363636352</v>
      </c>
    </row>
    <row r="20" spans="1:8" ht="15.6" x14ac:dyDescent="0.25">
      <c r="A20" s="15" t="s">
        <v>57</v>
      </c>
      <c r="B20" s="15" t="s">
        <v>11</v>
      </c>
      <c r="C20" s="16">
        <f>SUM(C21:C23)</f>
        <v>68600</v>
      </c>
      <c r="D20" s="16">
        <f>SUM(D21:D23)</f>
        <v>67800</v>
      </c>
      <c r="E20" s="17">
        <f>SUM(E21:E23)</f>
        <v>30537.100000000002</v>
      </c>
      <c r="F20" s="16">
        <f>SUM(F21:F23)</f>
        <v>33068.199999999997</v>
      </c>
      <c r="G20" s="16">
        <f t="shared" si="5"/>
        <v>108.2886063182162</v>
      </c>
      <c r="H20" s="16">
        <f t="shared" si="6"/>
        <v>48.773156342182887</v>
      </c>
    </row>
    <row r="21" spans="1:8" ht="15.6" x14ac:dyDescent="0.25">
      <c r="A21" s="18" t="s">
        <v>58</v>
      </c>
      <c r="B21" s="18" t="s">
        <v>12</v>
      </c>
      <c r="C21" s="19">
        <v>18400</v>
      </c>
      <c r="D21" s="19">
        <v>18400</v>
      </c>
      <c r="E21" s="20">
        <v>4396.7</v>
      </c>
      <c r="F21" s="19">
        <v>5528.8</v>
      </c>
      <c r="G21" s="19">
        <f t="shared" si="5"/>
        <v>125.7488570973685</v>
      </c>
      <c r="H21" s="19">
        <f t="shared" si="6"/>
        <v>30.047826086956526</v>
      </c>
    </row>
    <row r="22" spans="1:8" ht="15.6" x14ac:dyDescent="0.25">
      <c r="A22" s="18" t="s">
        <v>91</v>
      </c>
      <c r="B22" s="18" t="s">
        <v>92</v>
      </c>
      <c r="C22" s="19">
        <v>13900</v>
      </c>
      <c r="D22" s="19">
        <v>13900</v>
      </c>
      <c r="E22" s="20">
        <v>5407</v>
      </c>
      <c r="F22" s="19">
        <v>5979.5</v>
      </c>
      <c r="G22" s="19">
        <f t="shared" ref="G22" si="9">SUM(F22/E22)*100</f>
        <v>110.5881265026817</v>
      </c>
      <c r="H22" s="19">
        <f t="shared" ref="H22" si="10">SUM(F22/D22)*100</f>
        <v>43.017985611510788</v>
      </c>
    </row>
    <row r="23" spans="1:8" ht="15.6" x14ac:dyDescent="0.25">
      <c r="A23" s="18" t="s">
        <v>59</v>
      </c>
      <c r="B23" s="18" t="s">
        <v>13</v>
      </c>
      <c r="C23" s="19">
        <v>36300</v>
      </c>
      <c r="D23" s="19">
        <v>35500</v>
      </c>
      <c r="E23" s="20">
        <v>20733.400000000001</v>
      </c>
      <c r="F23" s="19">
        <v>21559.9</v>
      </c>
      <c r="G23" s="19">
        <f t="shared" si="5"/>
        <v>103.98632158739038</v>
      </c>
      <c r="H23" s="19">
        <f t="shared" si="6"/>
        <v>60.732112676056339</v>
      </c>
    </row>
    <row r="24" spans="1:8" ht="15.6" x14ac:dyDescent="0.25">
      <c r="A24" s="15" t="s">
        <v>60</v>
      </c>
      <c r="B24" s="15" t="s">
        <v>14</v>
      </c>
      <c r="C24" s="16">
        <f>SUM(C25:C26)</f>
        <v>4815</v>
      </c>
      <c r="D24" s="16">
        <f>SUM(D25:D26)</f>
        <v>4805</v>
      </c>
      <c r="E24" s="17">
        <f>SUM(E25:E26)</f>
        <v>3844.5</v>
      </c>
      <c r="F24" s="16">
        <f>SUM(F25:F26)</f>
        <v>4229.6000000000004</v>
      </c>
      <c r="G24" s="16">
        <f t="shared" si="5"/>
        <v>110.01690727012617</v>
      </c>
      <c r="H24" s="16">
        <f t="shared" si="6"/>
        <v>88.024973985431856</v>
      </c>
    </row>
    <row r="25" spans="1:8" ht="31.2" x14ac:dyDescent="0.25">
      <c r="A25" s="18" t="s">
        <v>61</v>
      </c>
      <c r="B25" s="18" t="s">
        <v>15</v>
      </c>
      <c r="C25" s="19">
        <v>4800</v>
      </c>
      <c r="D25" s="19">
        <v>4800</v>
      </c>
      <c r="E25" s="20">
        <v>3839.5</v>
      </c>
      <c r="F25" s="19">
        <v>4224.6000000000004</v>
      </c>
      <c r="G25" s="19">
        <f t="shared" si="5"/>
        <v>110.02995181664281</v>
      </c>
      <c r="H25" s="19">
        <f t="shared" si="6"/>
        <v>88.012500000000003</v>
      </c>
    </row>
    <row r="26" spans="1:8" ht="31.5" customHeight="1" x14ac:dyDescent="0.25">
      <c r="A26" s="18" t="s">
        <v>62</v>
      </c>
      <c r="B26" s="18" t="s">
        <v>16</v>
      </c>
      <c r="C26" s="19">
        <v>15</v>
      </c>
      <c r="D26" s="19">
        <v>5</v>
      </c>
      <c r="E26" s="20">
        <v>5</v>
      </c>
      <c r="F26" s="19">
        <v>5</v>
      </c>
      <c r="G26" s="19">
        <f t="shared" ref="G26" si="11">SUM(F26/E26)*100</f>
        <v>100</v>
      </c>
      <c r="H26" s="19">
        <f t="shared" ref="H26" si="12">SUM(F26/D26)*100</f>
        <v>100</v>
      </c>
    </row>
    <row r="27" spans="1:8" ht="15.6" x14ac:dyDescent="0.25">
      <c r="A27" s="21"/>
      <c r="B27" s="13" t="s">
        <v>98</v>
      </c>
      <c r="C27" s="14">
        <f>SUM(C28+C33+C35+C38+C43+C44)</f>
        <v>93568.599999999991</v>
      </c>
      <c r="D27" s="14">
        <f t="shared" ref="D27:F27" si="13">SUM(D28+D33+D35+D38+D43+D44)</f>
        <v>106597.90000000001</v>
      </c>
      <c r="E27" s="14">
        <f t="shared" si="13"/>
        <v>86282.700000000012</v>
      </c>
      <c r="F27" s="14">
        <f t="shared" si="13"/>
        <v>93258.900000000009</v>
      </c>
      <c r="G27" s="14">
        <f t="shared" ref="G27" si="14">SUM(F27/E27)*100</f>
        <v>108.08528244943656</v>
      </c>
      <c r="H27" s="14">
        <f t="shared" ref="H27" si="15">SUM(F27/D27)*100</f>
        <v>87.486620280512099</v>
      </c>
    </row>
    <row r="28" spans="1:8" ht="31.2" x14ac:dyDescent="0.25">
      <c r="A28" s="15" t="s">
        <v>63</v>
      </c>
      <c r="B28" s="15" t="s">
        <v>17</v>
      </c>
      <c r="C28" s="16">
        <f>SUM(C29:C32)</f>
        <v>62325</v>
      </c>
      <c r="D28" s="16">
        <f>SUM(D29:D32)</f>
        <v>63005.100000000006</v>
      </c>
      <c r="E28" s="17">
        <f>SUM(E29:E32)</f>
        <v>46382.9</v>
      </c>
      <c r="F28" s="16">
        <f>SUM(F29:F32)</f>
        <v>46863.8</v>
      </c>
      <c r="G28" s="16">
        <f t="shared" si="5"/>
        <v>101.03680451200768</v>
      </c>
      <c r="H28" s="16">
        <f t="shared" si="6"/>
        <v>74.380962810947054</v>
      </c>
    </row>
    <row r="29" spans="1:8" ht="80.25" customHeight="1" x14ac:dyDescent="0.25">
      <c r="A29" s="18" t="s">
        <v>77</v>
      </c>
      <c r="B29" s="18" t="s">
        <v>18</v>
      </c>
      <c r="C29" s="19">
        <v>0</v>
      </c>
      <c r="D29" s="19">
        <v>74.8</v>
      </c>
      <c r="E29" s="20">
        <v>74.8</v>
      </c>
      <c r="F29" s="19">
        <v>74.8</v>
      </c>
      <c r="G29" s="19">
        <v>0</v>
      </c>
      <c r="H29" s="19">
        <v>0</v>
      </c>
    </row>
    <row r="30" spans="1:8" ht="93.6" x14ac:dyDescent="0.25">
      <c r="A30" s="18" t="s">
        <v>78</v>
      </c>
      <c r="B30" s="18" t="s">
        <v>19</v>
      </c>
      <c r="C30" s="19">
        <v>47825</v>
      </c>
      <c r="D30" s="19">
        <v>49430.3</v>
      </c>
      <c r="E30" s="20">
        <v>35708.1</v>
      </c>
      <c r="F30" s="19">
        <v>36176.300000000003</v>
      </c>
      <c r="G30" s="19">
        <f t="shared" ref="G30:G32" si="16">SUM(F30/E30)*100</f>
        <v>101.31118709760531</v>
      </c>
      <c r="H30" s="19">
        <f t="shared" ref="H30:H32" si="17">SUM(F30/D30)*100</f>
        <v>73.186486830951864</v>
      </c>
    </row>
    <row r="31" spans="1:8" ht="31.2" hidden="1" x14ac:dyDescent="0.25">
      <c r="A31" s="18" t="s">
        <v>79</v>
      </c>
      <c r="B31" s="18" t="s">
        <v>20</v>
      </c>
      <c r="C31" s="19"/>
      <c r="D31" s="19"/>
      <c r="E31" s="20"/>
      <c r="F31" s="19"/>
      <c r="G31" s="19" t="e">
        <f t="shared" si="16"/>
        <v>#DIV/0!</v>
      </c>
      <c r="H31" s="19" t="e">
        <f t="shared" si="17"/>
        <v>#DIV/0!</v>
      </c>
    </row>
    <row r="32" spans="1:8" ht="93.6" x14ac:dyDescent="0.25">
      <c r="A32" s="18" t="s">
        <v>80</v>
      </c>
      <c r="B32" s="18" t="s">
        <v>21</v>
      </c>
      <c r="C32" s="19">
        <v>14500</v>
      </c>
      <c r="D32" s="19">
        <v>13500</v>
      </c>
      <c r="E32" s="20">
        <v>10600</v>
      </c>
      <c r="F32" s="19">
        <v>10612.7</v>
      </c>
      <c r="G32" s="19">
        <f t="shared" si="16"/>
        <v>100.11981132075472</v>
      </c>
      <c r="H32" s="19">
        <f t="shared" si="17"/>
        <v>78.612592592592605</v>
      </c>
    </row>
    <row r="33" spans="1:8" ht="15.6" x14ac:dyDescent="0.25">
      <c r="A33" s="15" t="s">
        <v>64</v>
      </c>
      <c r="B33" s="15" t="s">
        <v>22</v>
      </c>
      <c r="C33" s="16">
        <f>SUM(C34)</f>
        <v>2274.5</v>
      </c>
      <c r="D33" s="16">
        <f>SUM(D34)</f>
        <v>1374.5</v>
      </c>
      <c r="E33" s="17">
        <f>SUM(E34)</f>
        <v>1674.5</v>
      </c>
      <c r="F33" s="16">
        <f>SUM(F34)</f>
        <v>1378.2</v>
      </c>
      <c r="G33" s="16">
        <f t="shared" si="5"/>
        <v>82.305165721110782</v>
      </c>
      <c r="H33" s="16">
        <f t="shared" si="6"/>
        <v>100.26918879592579</v>
      </c>
    </row>
    <row r="34" spans="1:8" ht="15.6" x14ac:dyDescent="0.25">
      <c r="A34" s="18" t="s">
        <v>65</v>
      </c>
      <c r="B34" s="18" t="s">
        <v>23</v>
      </c>
      <c r="C34" s="19">
        <v>2274.5</v>
      </c>
      <c r="D34" s="19">
        <v>1374.5</v>
      </c>
      <c r="E34" s="20">
        <v>1674.5</v>
      </c>
      <c r="F34" s="19">
        <v>1378.2</v>
      </c>
      <c r="G34" s="19">
        <f t="shared" si="5"/>
        <v>82.305165721110782</v>
      </c>
      <c r="H34" s="19">
        <f t="shared" si="6"/>
        <v>100.26918879592579</v>
      </c>
    </row>
    <row r="35" spans="1:8" ht="31.2" x14ac:dyDescent="0.25">
      <c r="A35" s="15" t="s">
        <v>66</v>
      </c>
      <c r="B35" s="15" t="s">
        <v>24</v>
      </c>
      <c r="C35" s="16">
        <f>SUM(C36:C37)</f>
        <v>367.7</v>
      </c>
      <c r="D35" s="16">
        <f>SUM(D36:D37)</f>
        <v>3852.2000000000003</v>
      </c>
      <c r="E35" s="17">
        <f>SUM(E36:E37)</f>
        <v>3775.3</v>
      </c>
      <c r="F35" s="16">
        <f>SUM(F36:F37)</f>
        <v>4737.9000000000005</v>
      </c>
      <c r="G35" s="16">
        <f t="shared" ref="G35:G36" si="18">SUM(F35/E35)*100</f>
        <v>125.49731147193602</v>
      </c>
      <c r="H35" s="16">
        <f t="shared" ref="H35:H36" si="19">SUM(F35/D35)*100</f>
        <v>122.99205648720213</v>
      </c>
    </row>
    <row r="36" spans="1:8" ht="15.6" x14ac:dyDescent="0.25">
      <c r="A36" s="18" t="s">
        <v>81</v>
      </c>
      <c r="B36" s="18" t="s">
        <v>25</v>
      </c>
      <c r="C36" s="19">
        <v>0</v>
      </c>
      <c r="D36" s="19">
        <v>25.3</v>
      </c>
      <c r="E36" s="20">
        <v>25.3</v>
      </c>
      <c r="F36" s="19">
        <v>26.3</v>
      </c>
      <c r="G36" s="19">
        <f t="shared" si="18"/>
        <v>103.95256916996047</v>
      </c>
      <c r="H36" s="19">
        <f t="shared" si="19"/>
        <v>103.95256916996047</v>
      </c>
    </row>
    <row r="37" spans="1:8" ht="15.6" x14ac:dyDescent="0.25">
      <c r="A37" s="18" t="s">
        <v>82</v>
      </c>
      <c r="B37" s="18" t="s">
        <v>26</v>
      </c>
      <c r="C37" s="19">
        <v>367.7</v>
      </c>
      <c r="D37" s="19">
        <v>3826.9</v>
      </c>
      <c r="E37" s="20">
        <v>3750</v>
      </c>
      <c r="F37" s="19">
        <v>4711.6000000000004</v>
      </c>
      <c r="G37" s="19">
        <f t="shared" ref="G37" si="20">SUM(F37/E37)*100</f>
        <v>125.64266666666668</v>
      </c>
      <c r="H37" s="19">
        <f t="shared" ref="H37" si="21">SUM(F37/D37)*100</f>
        <v>123.1179283493167</v>
      </c>
    </row>
    <row r="38" spans="1:8" ht="31.2" x14ac:dyDescent="0.25">
      <c r="A38" s="15" t="s">
        <v>67</v>
      </c>
      <c r="B38" s="15" t="s">
        <v>27</v>
      </c>
      <c r="C38" s="16">
        <f>SUM(C39:C42)</f>
        <v>27400</v>
      </c>
      <c r="D38" s="16">
        <f>SUM(D39:D42)</f>
        <v>34361.4</v>
      </c>
      <c r="E38" s="17">
        <f>SUM(E39:E42)</f>
        <v>31190</v>
      </c>
      <c r="F38" s="16">
        <f>SUM(F39:F42)</f>
        <v>36991.099999999991</v>
      </c>
      <c r="G38" s="16">
        <f t="shared" si="5"/>
        <v>118.59923052260338</v>
      </c>
      <c r="H38" s="16">
        <f t="shared" si="6"/>
        <v>107.65306419412477</v>
      </c>
    </row>
    <row r="39" spans="1:8" ht="15.6" x14ac:dyDescent="0.25">
      <c r="A39" s="18" t="s">
        <v>83</v>
      </c>
      <c r="B39" s="18" t="s">
        <v>28</v>
      </c>
      <c r="C39" s="19">
        <v>26400</v>
      </c>
      <c r="D39" s="19">
        <v>31400</v>
      </c>
      <c r="E39" s="20">
        <v>28400</v>
      </c>
      <c r="F39" s="19">
        <v>34186.199999999997</v>
      </c>
      <c r="G39" s="19">
        <f t="shared" si="5"/>
        <v>120.37394366197182</v>
      </c>
      <c r="H39" s="19">
        <f t="shared" si="6"/>
        <v>108.8732484076433</v>
      </c>
    </row>
    <row r="40" spans="1:8" ht="93.6" x14ac:dyDescent="0.25">
      <c r="A40" s="18" t="s">
        <v>84</v>
      </c>
      <c r="B40" s="18" t="s">
        <v>29</v>
      </c>
      <c r="C40" s="19">
        <v>450</v>
      </c>
      <c r="D40" s="19">
        <v>654.1</v>
      </c>
      <c r="E40" s="20">
        <v>550</v>
      </c>
      <c r="F40" s="19">
        <v>554.1</v>
      </c>
      <c r="G40" s="19">
        <f t="shared" ref="G40" si="22">SUM(F40/E40)*100</f>
        <v>100.74545454545456</v>
      </c>
      <c r="H40" s="19">
        <f t="shared" ref="H40:H43" si="23">SUM(F40/D40)*100</f>
        <v>84.71181776486776</v>
      </c>
    </row>
    <row r="41" spans="1:8" ht="31.2" x14ac:dyDescent="0.25">
      <c r="A41" s="18" t="s">
        <v>85</v>
      </c>
      <c r="B41" s="18" t="s">
        <v>30</v>
      </c>
      <c r="C41" s="19">
        <v>500</v>
      </c>
      <c r="D41" s="19">
        <v>2097.3000000000002</v>
      </c>
      <c r="E41" s="20">
        <v>2040</v>
      </c>
      <c r="F41" s="19">
        <v>2038.6</v>
      </c>
      <c r="G41" s="19">
        <f t="shared" ref="G41:G42" si="24">SUM(F41/E41)*100</f>
        <v>99.931372549019599</v>
      </c>
      <c r="H41" s="19">
        <f t="shared" ref="H41:H42" si="25">SUM(F41/D41)*100</f>
        <v>97.201163400562621</v>
      </c>
    </row>
    <row r="42" spans="1:8" ht="78" x14ac:dyDescent="0.25">
      <c r="A42" s="18" t="s">
        <v>86</v>
      </c>
      <c r="B42" s="18" t="s">
        <v>31</v>
      </c>
      <c r="C42" s="19">
        <v>50</v>
      </c>
      <c r="D42" s="19">
        <v>210</v>
      </c>
      <c r="E42" s="20">
        <v>200</v>
      </c>
      <c r="F42" s="19">
        <v>212.2</v>
      </c>
      <c r="G42" s="19">
        <f t="shared" si="24"/>
        <v>106.1</v>
      </c>
      <c r="H42" s="19">
        <f t="shared" si="25"/>
        <v>101.04761904761905</v>
      </c>
    </row>
    <row r="43" spans="1:8" ht="15.6" x14ac:dyDescent="0.25">
      <c r="A43" s="15" t="s">
        <v>68</v>
      </c>
      <c r="B43" s="15" t="s">
        <v>32</v>
      </c>
      <c r="C43" s="16">
        <v>851.4</v>
      </c>
      <c r="D43" s="16">
        <v>2734.8</v>
      </c>
      <c r="E43" s="17">
        <v>2500</v>
      </c>
      <c r="F43" s="16">
        <v>2518.3000000000002</v>
      </c>
      <c r="G43" s="16">
        <f t="shared" ref="G43:G44" si="26">SUM(F43/E43)*100</f>
        <v>100.732</v>
      </c>
      <c r="H43" s="16">
        <f t="shared" si="23"/>
        <v>92.083516162059382</v>
      </c>
    </row>
    <row r="44" spans="1:8" ht="15.6" x14ac:dyDescent="0.25">
      <c r="A44" s="15" t="s">
        <v>69</v>
      </c>
      <c r="B44" s="15" t="s">
        <v>33</v>
      </c>
      <c r="C44" s="16">
        <v>350</v>
      </c>
      <c r="D44" s="16">
        <v>1269.9000000000001</v>
      </c>
      <c r="E44" s="17">
        <v>760</v>
      </c>
      <c r="F44" s="16">
        <v>769.6</v>
      </c>
      <c r="G44" s="16">
        <f t="shared" si="26"/>
        <v>101.26315789473685</v>
      </c>
      <c r="H44" s="16">
        <f t="shared" ref="H44" si="27">SUM(F44/D44)*100</f>
        <v>60.603197102134018</v>
      </c>
    </row>
    <row r="45" spans="1:8" ht="15.6" hidden="1" x14ac:dyDescent="0.25">
      <c r="A45" s="18" t="s">
        <v>88</v>
      </c>
      <c r="B45" s="18" t="s">
        <v>34</v>
      </c>
      <c r="C45" s="19">
        <v>0</v>
      </c>
      <c r="D45" s="19">
        <v>0</v>
      </c>
      <c r="E45" s="20">
        <v>0</v>
      </c>
      <c r="F45" s="19">
        <v>0</v>
      </c>
      <c r="G45" s="16">
        <v>0</v>
      </c>
      <c r="H45" s="16">
        <v>0</v>
      </c>
    </row>
    <row r="46" spans="1:8" ht="15.6" x14ac:dyDescent="0.25">
      <c r="A46" s="10" t="s">
        <v>70</v>
      </c>
      <c r="B46" s="10" t="s">
        <v>35</v>
      </c>
      <c r="C46" s="11">
        <f>SUM(C47+C52+C56)</f>
        <v>1807039.7000000002</v>
      </c>
      <c r="D46" s="11">
        <f>SUM(D47+D52+D56+D54)</f>
        <v>1998306.9000000004</v>
      </c>
      <c r="E46" s="11">
        <f t="shared" ref="E46:F46" si="28">SUM(E47+E52+E56+E54)</f>
        <v>1401309.4000000001</v>
      </c>
      <c r="F46" s="11">
        <f t="shared" si="28"/>
        <v>1401309.4000000001</v>
      </c>
      <c r="G46" s="11">
        <f t="shared" si="0"/>
        <v>100</v>
      </c>
      <c r="H46" s="11">
        <f t="shared" si="1"/>
        <v>70.124834178373703</v>
      </c>
    </row>
    <row r="47" spans="1:8" ht="31.2" x14ac:dyDescent="0.25">
      <c r="A47" s="15" t="s">
        <v>71</v>
      </c>
      <c r="B47" s="15" t="s">
        <v>36</v>
      </c>
      <c r="C47" s="16">
        <f>SUM(C48:C51)</f>
        <v>1807039.7000000002</v>
      </c>
      <c r="D47" s="16">
        <f>SUM(D48:D51)</f>
        <v>1999707.8000000003</v>
      </c>
      <c r="E47" s="17">
        <f>SUM(E48:E51)</f>
        <v>1403299.8</v>
      </c>
      <c r="F47" s="16">
        <f>SUM(F48:F51)</f>
        <v>1403299.8</v>
      </c>
      <c r="G47" s="16">
        <f t="shared" si="0"/>
        <v>100</v>
      </c>
      <c r="H47" s="16">
        <f t="shared" si="1"/>
        <v>70.175242602944294</v>
      </c>
    </row>
    <row r="48" spans="1:8" ht="31.2" x14ac:dyDescent="0.25">
      <c r="A48" s="18" t="s">
        <v>72</v>
      </c>
      <c r="B48" s="18" t="s">
        <v>37</v>
      </c>
      <c r="C48" s="19">
        <v>0</v>
      </c>
      <c r="D48" s="19">
        <v>44872.2</v>
      </c>
      <c r="E48" s="20">
        <v>44872.2</v>
      </c>
      <c r="F48" s="19">
        <v>44872.2</v>
      </c>
      <c r="G48" s="19">
        <f t="shared" si="0"/>
        <v>100</v>
      </c>
      <c r="H48" s="19">
        <f t="shared" si="1"/>
        <v>100</v>
      </c>
    </row>
    <row r="49" spans="1:8" ht="31.2" x14ac:dyDescent="0.25">
      <c r="A49" s="18" t="s">
        <v>73</v>
      </c>
      <c r="B49" s="18" t="s">
        <v>38</v>
      </c>
      <c r="C49" s="19">
        <v>166635.29999999999</v>
      </c>
      <c r="D49" s="19">
        <v>271725.90000000002</v>
      </c>
      <c r="E49" s="20">
        <v>150184.20000000001</v>
      </c>
      <c r="F49" s="19">
        <v>150184.20000000001</v>
      </c>
      <c r="G49" s="19">
        <f t="shared" si="0"/>
        <v>100</v>
      </c>
      <c r="H49" s="19">
        <f t="shared" si="1"/>
        <v>55.270476608965133</v>
      </c>
    </row>
    <row r="50" spans="1:8" ht="31.2" x14ac:dyDescent="0.25">
      <c r="A50" s="18" t="s">
        <v>74</v>
      </c>
      <c r="B50" s="18" t="s">
        <v>39</v>
      </c>
      <c r="C50" s="19">
        <v>1637157.3</v>
      </c>
      <c r="D50" s="19">
        <v>1636797.6</v>
      </c>
      <c r="E50" s="20">
        <v>1173881.7</v>
      </c>
      <c r="F50" s="19">
        <v>1173881.7</v>
      </c>
      <c r="G50" s="19">
        <f t="shared" si="0"/>
        <v>100</v>
      </c>
      <c r="H50" s="19">
        <f t="shared" si="1"/>
        <v>71.718195334597254</v>
      </c>
    </row>
    <row r="51" spans="1:8" ht="15.6" x14ac:dyDescent="0.25">
      <c r="A51" s="18" t="s">
        <v>75</v>
      </c>
      <c r="B51" s="22" t="s">
        <v>40</v>
      </c>
      <c r="C51" s="19">
        <v>3247.1</v>
      </c>
      <c r="D51" s="19">
        <v>46312.1</v>
      </c>
      <c r="E51" s="20">
        <v>34361.699999999997</v>
      </c>
      <c r="F51" s="19">
        <v>34361.699999999997</v>
      </c>
      <c r="G51" s="19">
        <f t="shared" si="0"/>
        <v>100</v>
      </c>
      <c r="H51" s="19">
        <f t="shared" si="1"/>
        <v>74.195944472394899</v>
      </c>
    </row>
    <row r="52" spans="1:8" ht="31.2" x14ac:dyDescent="0.25">
      <c r="A52" s="23" t="s">
        <v>93</v>
      </c>
      <c r="B52" s="15" t="s">
        <v>94</v>
      </c>
      <c r="C52" s="24">
        <f>SUM(C53)</f>
        <v>0</v>
      </c>
      <c r="D52" s="16">
        <f>SUM(D53)</f>
        <v>870</v>
      </c>
      <c r="E52" s="17">
        <f>SUM(E53)</f>
        <v>870</v>
      </c>
      <c r="F52" s="16">
        <f>SUM(F53)</f>
        <v>870</v>
      </c>
      <c r="G52" s="16">
        <f t="shared" si="0"/>
        <v>100</v>
      </c>
      <c r="H52" s="16">
        <f t="shared" si="1"/>
        <v>100</v>
      </c>
    </row>
    <row r="53" spans="1:8" ht="34.5" customHeight="1" x14ac:dyDescent="0.25">
      <c r="A53" s="25" t="s">
        <v>95</v>
      </c>
      <c r="B53" s="18" t="s">
        <v>96</v>
      </c>
      <c r="C53" s="26">
        <v>0</v>
      </c>
      <c r="D53" s="19">
        <v>870</v>
      </c>
      <c r="E53" s="20">
        <v>870</v>
      </c>
      <c r="F53" s="19">
        <v>870</v>
      </c>
      <c r="G53" s="19">
        <f t="shared" si="0"/>
        <v>100</v>
      </c>
      <c r="H53" s="19">
        <f t="shared" si="1"/>
        <v>100</v>
      </c>
    </row>
    <row r="54" spans="1:8" ht="34.5" customHeight="1" x14ac:dyDescent="0.25">
      <c r="A54" s="15" t="s">
        <v>104</v>
      </c>
      <c r="B54" s="27" t="s">
        <v>102</v>
      </c>
      <c r="C54" s="16">
        <v>0</v>
      </c>
      <c r="D54" s="16">
        <v>589.5</v>
      </c>
      <c r="E54" s="17">
        <v>0</v>
      </c>
      <c r="F54" s="16">
        <v>0</v>
      </c>
      <c r="G54" s="16">
        <v>0</v>
      </c>
      <c r="H54" s="16">
        <f t="shared" ref="H54:H57" si="29">SUM(F54/D54)*100</f>
        <v>0</v>
      </c>
    </row>
    <row r="55" spans="1:8" ht="34.5" customHeight="1" x14ac:dyDescent="0.25">
      <c r="A55" s="18" t="s">
        <v>105</v>
      </c>
      <c r="B55" s="18" t="s">
        <v>103</v>
      </c>
      <c r="C55" s="19">
        <v>0</v>
      </c>
      <c r="D55" s="19">
        <v>589.5</v>
      </c>
      <c r="E55" s="20">
        <v>0</v>
      </c>
      <c r="F55" s="19">
        <v>0</v>
      </c>
      <c r="G55" s="19">
        <v>0</v>
      </c>
      <c r="H55" s="19">
        <f t="shared" si="29"/>
        <v>0</v>
      </c>
    </row>
    <row r="56" spans="1:8" ht="46.8" x14ac:dyDescent="0.25">
      <c r="A56" s="15" t="s">
        <v>76</v>
      </c>
      <c r="B56" s="28" t="s">
        <v>41</v>
      </c>
      <c r="C56" s="16">
        <f>SUM(C57)</f>
        <v>0</v>
      </c>
      <c r="D56" s="16">
        <f>SUM(D57)</f>
        <v>-2860.4</v>
      </c>
      <c r="E56" s="17">
        <f>SUM(E57)</f>
        <v>-2860.4</v>
      </c>
      <c r="F56" s="16">
        <f>SUM(F57)</f>
        <v>-2860.4</v>
      </c>
      <c r="G56" s="16">
        <f t="shared" ref="G56:G57" si="30">SUM(F56/E56)*100</f>
        <v>100</v>
      </c>
      <c r="H56" s="16">
        <f t="shared" si="29"/>
        <v>100</v>
      </c>
    </row>
    <row r="57" spans="1:8" ht="46.8" x14ac:dyDescent="0.25">
      <c r="A57" s="18" t="s">
        <v>87</v>
      </c>
      <c r="B57" s="18" t="s">
        <v>42</v>
      </c>
      <c r="C57" s="19">
        <v>0</v>
      </c>
      <c r="D57" s="19">
        <v>-2860.4</v>
      </c>
      <c r="E57" s="20">
        <v>-2860.4</v>
      </c>
      <c r="F57" s="19">
        <v>-2860.4</v>
      </c>
      <c r="G57" s="19">
        <f t="shared" si="30"/>
        <v>100</v>
      </c>
      <c r="H57" s="19">
        <f t="shared" si="29"/>
        <v>100</v>
      </c>
    </row>
  </sheetData>
  <mergeCells count="10">
    <mergeCell ref="G3:G6"/>
    <mergeCell ref="H3:H6"/>
    <mergeCell ref="E4:E6"/>
    <mergeCell ref="F4:F6"/>
    <mergeCell ref="A1:H1"/>
    <mergeCell ref="A3:A6"/>
    <mergeCell ref="B3:B6"/>
    <mergeCell ref="C3:C6"/>
    <mergeCell ref="D3:D6"/>
    <mergeCell ref="E3:F3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8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2021-10-25T03:32:05Z</dcterms:modified>
</cp:coreProperties>
</file>